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A8BA95E3-55D0-4E51-ACE6-B3935085C6A7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'11.06.2024'!$A$1:$G$15</definedName>
    <definedName name="_xlnm.Print_Area" localSheetId="4">'12.06.2024'!$A$1:$G$14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44" l="1"/>
  <c r="D14" i="33"/>
  <c r="F13" i="44"/>
  <c r="E13" i="44"/>
  <c r="C11" i="44"/>
  <c r="E8" i="44"/>
  <c r="B8" i="44"/>
  <c r="E7" i="44"/>
  <c r="B7" i="44"/>
  <c r="B6" i="44"/>
  <c r="B5" i="44"/>
  <c r="B4" i="44"/>
  <c r="B3" i="44"/>
  <c r="E14" i="33"/>
  <c r="F14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<sst xmlns="http://schemas.openxmlformats.org/spreadsheetml/2006/main" count="95" uniqueCount="55">
  <si>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</si>
  <si>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</si>
  <si>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</si>
  <si>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</si>
  <si>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</si>
  <si>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</si>
  <si>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</si>
  <si>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</si>
  <si>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</si>
  <si>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</si>
  <si>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</si>
  <si>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</si>
  <si>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</si>
  <si>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</si>
  <si>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</si>
  <si>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</si>
  <si>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</si>
  <si>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</si>
  <si>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</si>
  <si>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</si>
  <si>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</si>
  <si>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</si>
  <si>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</si>
  <si>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</si>
  <si>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</si>
  <si>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</si>
  <si>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</si>
  <si>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</si>
  <si>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</si>
  <si>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</si>
  <si>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</si>
  <si>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</si>
  <si>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</si>
  <si>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</si>
  <si>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</si>
  <si>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</si>
  <si>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</si>
  <si>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</si>
  <si>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</si>
  <si>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</si>
  <si>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</si>
  <si>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</si>
  <si>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</si>
  <si>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</si>
  <si>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</si>
  <si>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10b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</si>
  <si>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</si>
  <si>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</si>
  <si>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</si>
  <si>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</si>
  <si>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</si>
  <si>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10b</t>
  </si>
  <si>
    <t>A3029 Winterstoke Road NB</t>
  </si>
  <si>
    <t>This doesn’t appear to be a formal bus stop (there is no Bus Stop ID), hence only a small number of coaches are observed here.</t>
  </si>
  <si>
    <t>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</si>
</sst>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</xdr:colOff>
      <xdr:row>12</xdr:row>
      <xdr:rowOff>11908</xdr:rowOff>
    </xdr:from>
    <xdr:to>
      <xdr:col>12</xdr:col>
      <xdr:colOff>631030</xdr:colOff>
      <xdr:row>45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52BA8A-490F-A881-F087-7EE9407BDE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812" y="2440783"/>
          <a:ext cx="7679531" cy="5643562"/>
        </a:xfrm>
        <a:prstGeom prst="rect">
          <a:avLst/>
        </a:prstGeom>
      </xdr:spPr>
    </xdr:pic>
    <xdr:clientData/>
  </xdr:twoCellAnchor>
  <xdr:twoCellAnchor>
    <xdr:from>
      <xdr:col>6</xdr:col>
      <xdr:colOff>98732</xdr:colOff>
      <xdr:row>26</xdr:row>
      <xdr:rowOff>52087</xdr:rowOff>
    </xdr:from>
    <xdr:to>
      <xdr:col>6</xdr:col>
      <xdr:colOff>512931</xdr:colOff>
      <xdr:row>38</xdr:row>
      <xdr:rowOff>72994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4B4FE91B-2F9B-6E64-004B-D25EA3B8D758}"/>
            </a:ext>
          </a:extLst>
        </xdr:cNvPr>
        <xdr:cNvSpPr/>
      </xdr:nvSpPr>
      <xdr:spPr>
        <a:xfrm rot="19944120">
          <a:off x="3313420" y="4814587"/>
          <a:ext cx="414199" cy="2021157"/>
        </a:xfrm>
        <a:custGeom>
          <a:avLst/>
          <a:gdLst>
            <a:gd name="connsiteX0" fmla="*/ 0 w 277618"/>
            <a:gd name="connsiteY0" fmla="*/ 0 h 2241643"/>
            <a:gd name="connsiteX1" fmla="*/ 277618 w 277618"/>
            <a:gd name="connsiteY1" fmla="*/ 0 h 2241643"/>
            <a:gd name="connsiteX2" fmla="*/ 277618 w 277618"/>
            <a:gd name="connsiteY2" fmla="*/ 2241643 h 2241643"/>
            <a:gd name="connsiteX3" fmla="*/ 0 w 277618"/>
            <a:gd name="connsiteY3" fmla="*/ 2241643 h 2241643"/>
            <a:gd name="connsiteX4" fmla="*/ 0 w 277618"/>
            <a:gd name="connsiteY4" fmla="*/ 0 h 2241643"/>
            <a:gd name="connsiteX0" fmla="*/ 0 w 336584"/>
            <a:gd name="connsiteY0" fmla="*/ 0 h 2256088"/>
            <a:gd name="connsiteX1" fmla="*/ 336584 w 336584"/>
            <a:gd name="connsiteY1" fmla="*/ 14445 h 2256088"/>
            <a:gd name="connsiteX2" fmla="*/ 336584 w 336584"/>
            <a:gd name="connsiteY2" fmla="*/ 2256088 h 2256088"/>
            <a:gd name="connsiteX3" fmla="*/ 58966 w 336584"/>
            <a:gd name="connsiteY3" fmla="*/ 2256088 h 2256088"/>
            <a:gd name="connsiteX4" fmla="*/ 0 w 336584"/>
            <a:gd name="connsiteY4" fmla="*/ 0 h 2256088"/>
            <a:gd name="connsiteX0" fmla="*/ 0 w 336584"/>
            <a:gd name="connsiteY0" fmla="*/ 0 h 2256088"/>
            <a:gd name="connsiteX1" fmla="*/ 251005 w 336584"/>
            <a:gd name="connsiteY1" fmla="*/ 688 h 2256088"/>
            <a:gd name="connsiteX2" fmla="*/ 336584 w 336584"/>
            <a:gd name="connsiteY2" fmla="*/ 2256088 h 2256088"/>
            <a:gd name="connsiteX3" fmla="*/ 58966 w 336584"/>
            <a:gd name="connsiteY3" fmla="*/ 2256088 h 2256088"/>
            <a:gd name="connsiteX4" fmla="*/ 0 w 336584"/>
            <a:gd name="connsiteY4" fmla="*/ 0 h 2256088"/>
            <a:gd name="connsiteX0" fmla="*/ 0 w 330803"/>
            <a:gd name="connsiteY0" fmla="*/ 0 h 2333241"/>
            <a:gd name="connsiteX1" fmla="*/ 245224 w 330803"/>
            <a:gd name="connsiteY1" fmla="*/ 77841 h 2333241"/>
            <a:gd name="connsiteX2" fmla="*/ 330803 w 330803"/>
            <a:gd name="connsiteY2" fmla="*/ 2333241 h 2333241"/>
            <a:gd name="connsiteX3" fmla="*/ 53185 w 330803"/>
            <a:gd name="connsiteY3" fmla="*/ 2333241 h 2333241"/>
            <a:gd name="connsiteX4" fmla="*/ 0 w 330803"/>
            <a:gd name="connsiteY4" fmla="*/ 0 h 2333241"/>
            <a:gd name="connsiteX0" fmla="*/ 0 w 336774"/>
            <a:gd name="connsiteY0" fmla="*/ 0 h 2304291"/>
            <a:gd name="connsiteX1" fmla="*/ 251195 w 336774"/>
            <a:gd name="connsiteY1" fmla="*/ 48891 h 2304291"/>
            <a:gd name="connsiteX2" fmla="*/ 336774 w 336774"/>
            <a:gd name="connsiteY2" fmla="*/ 2304291 h 2304291"/>
            <a:gd name="connsiteX3" fmla="*/ 59156 w 336774"/>
            <a:gd name="connsiteY3" fmla="*/ 2304291 h 2304291"/>
            <a:gd name="connsiteX4" fmla="*/ 0 w 336774"/>
            <a:gd name="connsiteY4" fmla="*/ 0 h 2304291"/>
            <a:gd name="connsiteX0" fmla="*/ 0 w 336774"/>
            <a:gd name="connsiteY0" fmla="*/ 0 h 2304291"/>
            <a:gd name="connsiteX1" fmla="*/ 251195 w 336774"/>
            <a:gd name="connsiteY1" fmla="*/ 48891 h 2304291"/>
            <a:gd name="connsiteX2" fmla="*/ 336774 w 336774"/>
            <a:gd name="connsiteY2" fmla="*/ 2304291 h 2304291"/>
            <a:gd name="connsiteX3" fmla="*/ 62047 w 336774"/>
            <a:gd name="connsiteY3" fmla="*/ 2265715 h 2304291"/>
            <a:gd name="connsiteX4" fmla="*/ 0 w 336774"/>
            <a:gd name="connsiteY4" fmla="*/ 0 h 2304291"/>
            <a:gd name="connsiteX0" fmla="*/ 0 w 327722"/>
            <a:gd name="connsiteY0" fmla="*/ 0 h 2323613"/>
            <a:gd name="connsiteX1" fmla="*/ 251195 w 327722"/>
            <a:gd name="connsiteY1" fmla="*/ 48891 h 2323613"/>
            <a:gd name="connsiteX2" fmla="*/ 327722 w 327722"/>
            <a:gd name="connsiteY2" fmla="*/ 2323613 h 2323613"/>
            <a:gd name="connsiteX3" fmla="*/ 62047 w 327722"/>
            <a:gd name="connsiteY3" fmla="*/ 2265715 h 2323613"/>
            <a:gd name="connsiteX4" fmla="*/ 0 w 327722"/>
            <a:gd name="connsiteY4" fmla="*/ 0 h 2323613"/>
            <a:gd name="connsiteX0" fmla="*/ 39808 w 367530"/>
            <a:gd name="connsiteY0" fmla="*/ 0 h 2323613"/>
            <a:gd name="connsiteX1" fmla="*/ 291003 w 367530"/>
            <a:gd name="connsiteY1" fmla="*/ 48891 h 2323613"/>
            <a:gd name="connsiteX2" fmla="*/ 367530 w 367530"/>
            <a:gd name="connsiteY2" fmla="*/ 2323613 h 2323613"/>
            <a:gd name="connsiteX3" fmla="*/ 0 w 367530"/>
            <a:gd name="connsiteY3" fmla="*/ 2208298 h 2323613"/>
            <a:gd name="connsiteX4" fmla="*/ 39808 w 367530"/>
            <a:gd name="connsiteY4" fmla="*/ 0 h 2323613"/>
            <a:gd name="connsiteX0" fmla="*/ 39808 w 291003"/>
            <a:gd name="connsiteY0" fmla="*/ 0 h 2275334"/>
            <a:gd name="connsiteX1" fmla="*/ 291003 w 291003"/>
            <a:gd name="connsiteY1" fmla="*/ 48891 h 2275334"/>
            <a:gd name="connsiteX2" fmla="*/ 249804 w 291003"/>
            <a:gd name="connsiteY2" fmla="*/ 2275334 h 2275334"/>
            <a:gd name="connsiteX3" fmla="*/ 0 w 291003"/>
            <a:gd name="connsiteY3" fmla="*/ 2208298 h 2275334"/>
            <a:gd name="connsiteX4" fmla="*/ 39808 w 291003"/>
            <a:gd name="connsiteY4" fmla="*/ 0 h 2275334"/>
            <a:gd name="connsiteX0" fmla="*/ 39808 w 291003"/>
            <a:gd name="connsiteY0" fmla="*/ 0 h 2275334"/>
            <a:gd name="connsiteX1" fmla="*/ 291003 w 291003"/>
            <a:gd name="connsiteY1" fmla="*/ 48891 h 2275334"/>
            <a:gd name="connsiteX2" fmla="*/ 249804 w 291003"/>
            <a:gd name="connsiteY2" fmla="*/ 2275334 h 2275334"/>
            <a:gd name="connsiteX3" fmla="*/ 0 w 291003"/>
            <a:gd name="connsiteY3" fmla="*/ 2208298 h 2275334"/>
            <a:gd name="connsiteX4" fmla="*/ 39808 w 291003"/>
            <a:gd name="connsiteY4" fmla="*/ 0 h 2275334"/>
            <a:gd name="connsiteX0" fmla="*/ 43357 w 294552"/>
            <a:gd name="connsiteY0" fmla="*/ 0 h 2278966"/>
            <a:gd name="connsiteX1" fmla="*/ 294552 w 294552"/>
            <a:gd name="connsiteY1" fmla="*/ 48891 h 2278966"/>
            <a:gd name="connsiteX2" fmla="*/ 253353 w 294552"/>
            <a:gd name="connsiteY2" fmla="*/ 2275334 h 2278966"/>
            <a:gd name="connsiteX3" fmla="*/ 0 w 294552"/>
            <a:gd name="connsiteY3" fmla="*/ 2272123 h 2278966"/>
            <a:gd name="connsiteX4" fmla="*/ 43357 w 294552"/>
            <a:gd name="connsiteY4" fmla="*/ 0 h 2278966"/>
            <a:gd name="connsiteX0" fmla="*/ 43357 w 300130"/>
            <a:gd name="connsiteY0" fmla="*/ 0 h 2278966"/>
            <a:gd name="connsiteX1" fmla="*/ 300130 w 300130"/>
            <a:gd name="connsiteY1" fmla="*/ 13237 h 2278966"/>
            <a:gd name="connsiteX2" fmla="*/ 253353 w 300130"/>
            <a:gd name="connsiteY2" fmla="*/ 2275334 h 2278966"/>
            <a:gd name="connsiteX3" fmla="*/ 0 w 300130"/>
            <a:gd name="connsiteY3" fmla="*/ 2272123 h 2278966"/>
            <a:gd name="connsiteX4" fmla="*/ 43357 w 300130"/>
            <a:gd name="connsiteY4" fmla="*/ 0 h 2278966"/>
            <a:gd name="connsiteX0" fmla="*/ 97711 w 300130"/>
            <a:gd name="connsiteY0" fmla="*/ 18640 h 2265729"/>
            <a:gd name="connsiteX1" fmla="*/ 300130 w 300130"/>
            <a:gd name="connsiteY1" fmla="*/ 0 h 2265729"/>
            <a:gd name="connsiteX2" fmla="*/ 253353 w 300130"/>
            <a:gd name="connsiteY2" fmla="*/ 2262097 h 2265729"/>
            <a:gd name="connsiteX3" fmla="*/ 0 w 300130"/>
            <a:gd name="connsiteY3" fmla="*/ 2258886 h 2265729"/>
            <a:gd name="connsiteX4" fmla="*/ 97711 w 300130"/>
            <a:gd name="connsiteY4" fmla="*/ 18640 h 2265729"/>
            <a:gd name="connsiteX0" fmla="*/ 125858 w 328277"/>
            <a:gd name="connsiteY0" fmla="*/ 18640 h 2262097"/>
            <a:gd name="connsiteX1" fmla="*/ 328277 w 328277"/>
            <a:gd name="connsiteY1" fmla="*/ 0 h 2262097"/>
            <a:gd name="connsiteX2" fmla="*/ 281500 w 328277"/>
            <a:gd name="connsiteY2" fmla="*/ 2262097 h 2262097"/>
            <a:gd name="connsiteX3" fmla="*/ 0 w 328277"/>
            <a:gd name="connsiteY3" fmla="*/ 2229982 h 2262097"/>
            <a:gd name="connsiteX4" fmla="*/ 125858 w 328277"/>
            <a:gd name="connsiteY4" fmla="*/ 18640 h 2262097"/>
            <a:gd name="connsiteX0" fmla="*/ 125858 w 328277"/>
            <a:gd name="connsiteY0" fmla="*/ 18640 h 2262097"/>
            <a:gd name="connsiteX1" fmla="*/ 328277 w 328277"/>
            <a:gd name="connsiteY1" fmla="*/ 0 h 2262097"/>
            <a:gd name="connsiteX2" fmla="*/ 281500 w 328277"/>
            <a:gd name="connsiteY2" fmla="*/ 2262097 h 2262097"/>
            <a:gd name="connsiteX3" fmla="*/ 0 w 328277"/>
            <a:gd name="connsiteY3" fmla="*/ 2229982 h 2262097"/>
            <a:gd name="connsiteX4" fmla="*/ 125858 w 328277"/>
            <a:gd name="connsiteY4" fmla="*/ 18640 h 2262097"/>
            <a:gd name="connsiteX0" fmla="*/ 125858 w 328277"/>
            <a:gd name="connsiteY0" fmla="*/ 18640 h 2269392"/>
            <a:gd name="connsiteX1" fmla="*/ 328277 w 328277"/>
            <a:gd name="connsiteY1" fmla="*/ 0 h 2269392"/>
            <a:gd name="connsiteX2" fmla="*/ 224882 w 328277"/>
            <a:gd name="connsiteY2" fmla="*/ 2269392 h 2269392"/>
            <a:gd name="connsiteX3" fmla="*/ 0 w 328277"/>
            <a:gd name="connsiteY3" fmla="*/ 2229982 h 2269392"/>
            <a:gd name="connsiteX4" fmla="*/ 125858 w 328277"/>
            <a:gd name="connsiteY4" fmla="*/ 18640 h 2269392"/>
            <a:gd name="connsiteX0" fmla="*/ 125858 w 328277"/>
            <a:gd name="connsiteY0" fmla="*/ 18640 h 2235642"/>
            <a:gd name="connsiteX1" fmla="*/ 328277 w 328277"/>
            <a:gd name="connsiteY1" fmla="*/ 0 h 2235642"/>
            <a:gd name="connsiteX2" fmla="*/ 216146 w 328277"/>
            <a:gd name="connsiteY2" fmla="*/ 2222116 h 2235642"/>
            <a:gd name="connsiteX3" fmla="*/ 0 w 328277"/>
            <a:gd name="connsiteY3" fmla="*/ 2229982 h 2235642"/>
            <a:gd name="connsiteX4" fmla="*/ 125858 w 328277"/>
            <a:gd name="connsiteY4" fmla="*/ 18640 h 2235642"/>
            <a:gd name="connsiteX0" fmla="*/ 85672 w 328277"/>
            <a:gd name="connsiteY0" fmla="*/ 27856 h 2235642"/>
            <a:gd name="connsiteX1" fmla="*/ 328277 w 328277"/>
            <a:gd name="connsiteY1" fmla="*/ 0 h 2235642"/>
            <a:gd name="connsiteX2" fmla="*/ 216146 w 328277"/>
            <a:gd name="connsiteY2" fmla="*/ 2222116 h 2235642"/>
            <a:gd name="connsiteX3" fmla="*/ 0 w 328277"/>
            <a:gd name="connsiteY3" fmla="*/ 2229982 h 2235642"/>
            <a:gd name="connsiteX4" fmla="*/ 85672 w 328277"/>
            <a:gd name="connsiteY4" fmla="*/ 27856 h 2235642"/>
            <a:gd name="connsiteX0" fmla="*/ 85672 w 307784"/>
            <a:gd name="connsiteY0" fmla="*/ 0 h 2207786"/>
            <a:gd name="connsiteX1" fmla="*/ 307784 w 307784"/>
            <a:gd name="connsiteY1" fmla="*/ 29774 h 2207786"/>
            <a:gd name="connsiteX2" fmla="*/ 216146 w 307784"/>
            <a:gd name="connsiteY2" fmla="*/ 2194260 h 2207786"/>
            <a:gd name="connsiteX3" fmla="*/ 0 w 307784"/>
            <a:gd name="connsiteY3" fmla="*/ 2202126 h 2207786"/>
            <a:gd name="connsiteX4" fmla="*/ 85672 w 307784"/>
            <a:gd name="connsiteY4" fmla="*/ 0 h 2207786"/>
            <a:gd name="connsiteX0" fmla="*/ 85672 w 307784"/>
            <a:gd name="connsiteY0" fmla="*/ 0 h 2207786"/>
            <a:gd name="connsiteX1" fmla="*/ 307784 w 307784"/>
            <a:gd name="connsiteY1" fmla="*/ 29774 h 2207786"/>
            <a:gd name="connsiteX2" fmla="*/ 216146 w 307784"/>
            <a:gd name="connsiteY2" fmla="*/ 2194260 h 2207786"/>
            <a:gd name="connsiteX3" fmla="*/ 0 w 307784"/>
            <a:gd name="connsiteY3" fmla="*/ 2202126 h 2207786"/>
            <a:gd name="connsiteX4" fmla="*/ 85672 w 307784"/>
            <a:gd name="connsiteY4" fmla="*/ 0 h 22077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07784" h="2207786">
              <a:moveTo>
                <a:pt x="85672" y="0"/>
              </a:moveTo>
              <a:lnTo>
                <a:pt x="307784" y="29774"/>
              </a:lnTo>
              <a:cubicBezTo>
                <a:pt x="270407" y="770479"/>
                <a:pt x="253523" y="1453555"/>
                <a:pt x="216146" y="2194260"/>
              </a:cubicBezTo>
              <a:cubicBezTo>
                <a:pt x="132878" y="2171915"/>
                <a:pt x="83268" y="2224471"/>
                <a:pt x="0" y="2202126"/>
              </a:cubicBezTo>
              <a:cubicBezTo>
                <a:pt x="29295" y="1669972"/>
                <a:pt x="46751" y="730065"/>
                <a:pt x="85672" y="0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3</xdr:col>
      <xdr:colOff>345282</xdr:colOff>
      <xdr:row>30</xdr:row>
      <xdr:rowOff>412</xdr:rowOff>
    </xdr:from>
    <xdr:to>
      <xdr:col>4</xdr:col>
      <xdr:colOff>360247</xdr:colOff>
      <xdr:row>31</xdr:row>
      <xdr:rowOff>59532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1631157" y="5429662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  <xdr:twoCellAnchor>
    <xdr:from>
      <xdr:col>4</xdr:col>
      <xdr:colOff>561978</xdr:colOff>
      <xdr:row>29</xdr:row>
      <xdr:rowOff>47626</xdr:rowOff>
    </xdr:from>
    <xdr:to>
      <xdr:col>6</xdr:col>
      <xdr:colOff>169070</xdr:colOff>
      <xdr:row>33</xdr:row>
      <xdr:rowOff>130969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-1680000">
          <a:off x="2490791" y="5310189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4"/>
      <c r="B1" s="25"/>
      <c r="C1" s="25"/>
      <c r="D1" s="25"/>
      <c r="E1" s="25"/>
      <c r="F1" s="25"/>
      <c r="G1" s="25"/>
      <c r="H1" s="25"/>
      <c r="I1" s="24"/>
      <c r="J1" s="24"/>
      <c r="K1" s="24"/>
    </row>
    <row r="2" spans="1:11" ht="30" customHeight="1" x14ac:dyDescent="0.4">
      <c r="A2" s="26"/>
      <c r="B2" s="25"/>
      <c r="C2" s="25"/>
      <c r="D2" s="25"/>
      <c r="E2" s="25"/>
      <c r="F2" s="25"/>
      <c r="G2" s="25"/>
      <c r="H2" s="25"/>
      <c r="I2" s="24"/>
      <c r="J2" s="24"/>
      <c r="K2" s="24"/>
    </row>
    <row r="3" spans="1:11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2.7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2.7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2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12.7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ht="12.75" customHeight="1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12.75" customHeight="1" x14ac:dyDescent="0.2">
      <c r="A9" s="25"/>
      <c r="B9" s="24"/>
      <c r="C9" s="27"/>
      <c r="D9" s="24"/>
      <c r="E9" s="24"/>
      <c r="F9" s="24"/>
      <c r="G9" s="24"/>
      <c r="H9" s="24"/>
      <c r="I9" s="24"/>
      <c r="J9" s="24"/>
      <c r="K9" s="24"/>
    </row>
    <row r="10" spans="1:11" ht="12.75" customHeight="1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2.75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2.7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12.7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12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ht="12.7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12.75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12.75" customHeight="1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12.75" customHeight="1" x14ac:dyDescent="0.2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12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ht="12.75" customHeight="1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12.75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11" ht="12.75" customHeight="1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12.7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12.75" customHeight="1" x14ac:dyDescent="0.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12.75" customHeight="1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12.75" customHeight="1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12.7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 ht="12.7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</row>
    <row r="29" spans="1:11" ht="30" x14ac:dyDescent="0.2">
      <c r="A29" s="81" t="s">
        <v>1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</row>
    <row r="30" spans="1:11" ht="30" x14ac:dyDescent="0.2">
      <c r="A30" s="82" t="s">
        <v>42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</row>
    <row r="31" spans="1:11" ht="12.75" customHeight="1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spans="1:11" ht="12.75" customHeight="1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spans="1:11" ht="12.7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12.75" customHeight="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 ht="12.7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 ht="12.75" customHeight="1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pans="1:11" ht="12.7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pans="1:11" ht="12.75" customHeight="1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spans="1:11" ht="12.7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ht="12.75" customHeight="1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12.7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1" ht="12.75" customHeight="1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12.7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pans="1:11" ht="12.75" customHeight="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spans="1:11" ht="12.7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</row>
    <row r="47" spans="1:11" ht="12.75" customHeight="1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11" ht="12.7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spans="1:11" ht="12.75" customHeight="1" x14ac:dyDescent="0.2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r="50" spans="1:11" ht="12.7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spans="1:11" ht="12.7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12.7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</row>
    <row r="53" spans="1:11" ht="12.7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</row>
    <row r="54" spans="1:11" ht="12.7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ht="12.7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12.7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</row>
    <row r="57" spans="1:11" ht="12.7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12.7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</row>
    <row r="59" spans="1:11" ht="12.7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</row>
    <row r="60" spans="1:11" ht="12.7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spans="1:11" ht="12.75" customHeight="1" x14ac:dyDescent="0.2">
      <c r="A61" s="25" t="s">
        <v>18</v>
      </c>
      <c r="B61" s="24"/>
      <c r="C61" s="28" t="s">
        <v>46</v>
      </c>
      <c r="D61" s="24"/>
      <c r="E61" s="24"/>
      <c r="F61" s="24"/>
      <c r="G61" s="24"/>
      <c r="H61" s="24"/>
      <c r="I61" s="24"/>
      <c r="J61" s="24"/>
      <c r="K61" s="24"/>
    </row>
    <row r="62" spans="1:11" ht="12.75" customHeight="1" x14ac:dyDescent="0.2">
      <c r="A62" s="25" t="s">
        <v>2</v>
      </c>
      <c r="B62" s="24"/>
      <c r="C62" s="29" t="s">
        <v>43</v>
      </c>
      <c r="D62" s="24"/>
      <c r="E62" s="24"/>
      <c r="F62" s="24"/>
      <c r="G62" s="24"/>
      <c r="H62" s="24"/>
      <c r="I62" s="24"/>
      <c r="J62" s="24"/>
      <c r="K62" s="24"/>
    </row>
    <row r="63" spans="1:11" ht="12.75" customHeight="1" x14ac:dyDescent="0.2">
      <c r="A63" s="25" t="s">
        <v>28</v>
      </c>
      <c r="B63" s="24"/>
      <c r="C63" s="29" t="s">
        <v>45</v>
      </c>
      <c r="D63" s="24"/>
      <c r="E63" s="24"/>
      <c r="F63" s="24"/>
      <c r="G63" s="24"/>
      <c r="H63" s="24"/>
      <c r="I63" s="24"/>
      <c r="J63" s="24"/>
      <c r="K63" s="24"/>
    </row>
    <row r="64" spans="1:11" ht="12.75" customHeight="1" x14ac:dyDescent="0.2">
      <c r="A64" s="25" t="s">
        <v>27</v>
      </c>
      <c r="B64" s="24"/>
      <c r="C64" s="28" t="s">
        <v>52</v>
      </c>
      <c r="D64" s="24"/>
      <c r="E64" s="25"/>
      <c r="F64" s="24"/>
      <c r="G64" s="30"/>
      <c r="H64" s="24"/>
      <c r="I64" s="24"/>
      <c r="J64" s="24"/>
      <c r="K64" s="24"/>
    </row>
    <row r="65" spans="1:11" ht="12.75" customHeight="1" x14ac:dyDescent="0.2">
      <c r="A65" s="25" t="s">
        <v>30</v>
      </c>
      <c r="B65" s="24"/>
      <c r="C65" s="30" t="s">
        <v>44</v>
      </c>
      <c r="D65" s="27"/>
      <c r="E65" s="27"/>
      <c r="F65" s="27"/>
      <c r="G65" s="27"/>
      <c r="H65" s="27"/>
      <c r="I65" s="24"/>
      <c r="J65" s="24"/>
      <c r="K65" s="24"/>
    </row>
    <row r="66" spans="1:11" ht="12.75" customHeight="1" x14ac:dyDescent="0.2">
      <c r="A66" s="25" t="s">
        <v>14</v>
      </c>
      <c r="B66" s="24"/>
      <c r="C66" s="28" t="s">
        <v>29</v>
      </c>
      <c r="D66" s="24"/>
      <c r="E66" s="25"/>
      <c r="F66" s="25"/>
      <c r="G66" s="25"/>
      <c r="H66" s="25"/>
      <c r="I66" s="24"/>
      <c r="J66" s="24"/>
      <c r="K66" s="24"/>
    </row>
    <row r="67" spans="1:11" ht="12.75" customHeight="1" x14ac:dyDescent="0.2">
      <c r="A67" s="25"/>
      <c r="B67" s="24"/>
      <c r="C67" s="24"/>
      <c r="D67" s="24"/>
      <c r="E67" s="24"/>
      <c r="F67" s="24"/>
      <c r="G67" s="24"/>
      <c r="H67" s="24"/>
      <c r="I67" s="24"/>
      <c r="J67" s="24"/>
      <c r="K67" s="24"/>
    </row>
    <row r="68" spans="1:11" ht="12.75" customHeight="1" x14ac:dyDescent="0.2">
      <c r="A68" s="25"/>
      <c r="B68" s="24"/>
      <c r="C68" s="24"/>
      <c r="D68" s="31"/>
      <c r="E68" s="24"/>
      <c r="F68" s="24"/>
      <c r="G68" s="24"/>
      <c r="H68" s="24"/>
      <c r="I68" s="24"/>
      <c r="J68" s="24"/>
      <c r="K68" s="24"/>
    </row>
    <row r="69" spans="1:11" ht="12.75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</row>
    <row r="70" spans="1:11" ht="12.75" customHeight="1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1" t="s">
        <v>5</v>
      </c>
      <c r="B1" s="81"/>
      <c r="C1" s="81"/>
      <c r="D1" s="81"/>
      <c r="E1" s="81"/>
      <c r="F1" s="81"/>
      <c r="G1" s="81"/>
    </row>
    <row r="2" spans="1:11" ht="13.5" customHeight="1" x14ac:dyDescent="0.2">
      <c r="A2" s="81"/>
      <c r="B2" s="81"/>
      <c r="C2" s="81"/>
      <c r="D2" s="81"/>
      <c r="E2" s="81"/>
      <c r="F2" s="81"/>
      <c r="G2" s="81"/>
    </row>
    <row r="3" spans="1:11" ht="13.5" customHeight="1" x14ac:dyDescent="0.2">
      <c r="A3" s="81"/>
      <c r="B3" s="81"/>
      <c r="C3" s="81"/>
      <c r="D3" s="81"/>
      <c r="E3" s="81"/>
      <c r="F3" s="81"/>
      <c r="G3" s="81"/>
    </row>
    <row r="4" spans="1:11" ht="13.5" customHeight="1" x14ac:dyDescent="0.2">
      <c r="A4" s="81"/>
      <c r="B4" s="81"/>
      <c r="C4" s="81"/>
      <c r="D4" s="81"/>
      <c r="E4" s="81"/>
      <c r="F4" s="81"/>
      <c r="G4" s="81"/>
    </row>
    <row r="5" spans="1:11" ht="13.5" customHeight="1" x14ac:dyDescent="0.2">
      <c r="A5" s="81"/>
      <c r="B5" s="81"/>
      <c r="C5" s="81"/>
      <c r="D5" s="81"/>
      <c r="E5" s="81"/>
      <c r="F5" s="81"/>
      <c r="G5" s="81"/>
    </row>
    <row r="6" spans="1:11" ht="13.5" customHeight="1" x14ac:dyDescent="0.2">
      <c r="A6" s="81"/>
      <c r="B6" s="81"/>
      <c r="C6" s="81"/>
      <c r="D6" s="81"/>
      <c r="E6" s="81"/>
      <c r="F6" s="81"/>
      <c r="G6" s="81"/>
    </row>
    <row r="7" spans="1:11" ht="13.5" customHeight="1" x14ac:dyDescent="0.2">
      <c r="A7" s="81"/>
      <c r="B7" s="81"/>
      <c r="C7" s="81"/>
      <c r="D7" s="81"/>
      <c r="E7" s="81"/>
      <c r="F7" s="81"/>
      <c r="G7" s="81"/>
      <c r="H7" s="35"/>
      <c r="I7" s="35"/>
      <c r="J7" s="35"/>
      <c r="K7" s="35"/>
    </row>
    <row r="8" spans="1:11" ht="13.5" customHeight="1" x14ac:dyDescent="0.2">
      <c r="A8" s="23"/>
      <c r="B8" s="23"/>
      <c r="C8" s="23"/>
      <c r="D8" s="23"/>
      <c r="E8" s="23"/>
    </row>
    <row r="9" spans="1:11" ht="13.5" customHeight="1" x14ac:dyDescent="0.2"/>
    <row r="10" spans="1:11" ht="13.5" customHeight="1" x14ac:dyDescent="0.2">
      <c r="B10" s="34" t="s">
        <v>6</v>
      </c>
    </row>
    <row r="11" spans="1:11" ht="12.75" customHeight="1" thickBot="1" x14ac:dyDescent="0.25"/>
    <row r="12" spans="1:11" ht="12.75" customHeight="1" thickTop="1" x14ac:dyDescent="0.2">
      <c r="B12" s="36" t="s">
        <v>7</v>
      </c>
      <c r="C12" s="37" t="s">
        <v>8</v>
      </c>
      <c r="D12" s="37"/>
      <c r="E12" s="37"/>
      <c r="F12" s="38"/>
    </row>
    <row r="13" spans="1:11" ht="12.75" customHeight="1" x14ac:dyDescent="0.2">
      <c r="B13" s="32" t="s">
        <v>0</v>
      </c>
      <c r="C13" s="39" t="s">
        <v>47</v>
      </c>
      <c r="D13" s="40"/>
      <c r="E13" s="40"/>
      <c r="F13" s="41"/>
    </row>
    <row r="14" spans="1:11" ht="12.75" customHeight="1" x14ac:dyDescent="0.2">
      <c r="B14" s="32" t="s">
        <v>9</v>
      </c>
      <c r="C14" s="39" t="s">
        <v>49</v>
      </c>
      <c r="D14" s="40"/>
      <c r="E14" s="40"/>
      <c r="F14" s="41"/>
    </row>
    <row r="15" spans="1:11" ht="12.75" customHeight="1" x14ac:dyDescent="0.2">
      <c r="B15" s="32" t="s">
        <v>10</v>
      </c>
      <c r="C15" s="40"/>
      <c r="D15" s="40"/>
      <c r="E15" s="40"/>
      <c r="F15" s="41"/>
    </row>
    <row r="16" spans="1:11" ht="12.75" customHeight="1" x14ac:dyDescent="0.2">
      <c r="B16" s="32" t="s">
        <v>4</v>
      </c>
      <c r="C16" s="40" t="s">
        <v>25</v>
      </c>
      <c r="D16" s="40"/>
      <c r="E16" s="40"/>
      <c r="F16" s="41"/>
    </row>
    <row r="17" spans="2:6" ht="12.75" customHeight="1" x14ac:dyDescent="0.2">
      <c r="B17" s="32" t="s">
        <v>10</v>
      </c>
      <c r="C17" s="40"/>
      <c r="D17" s="40"/>
      <c r="E17" s="40"/>
      <c r="F17" s="41"/>
    </row>
    <row r="18" spans="2:6" ht="12.75" customHeight="1" x14ac:dyDescent="0.2">
      <c r="B18" s="32" t="s">
        <v>13</v>
      </c>
      <c r="C18" s="40" t="s">
        <v>24</v>
      </c>
      <c r="D18" s="40"/>
      <c r="E18" s="40"/>
      <c r="F18" s="41"/>
    </row>
    <row r="19" spans="2:6" ht="12.75" customHeight="1" x14ac:dyDescent="0.2">
      <c r="B19" s="32" t="s">
        <v>10</v>
      </c>
      <c r="C19" s="40"/>
      <c r="D19" s="40"/>
      <c r="E19" s="40"/>
      <c r="F19" s="41"/>
    </row>
    <row r="20" spans="2:6" ht="12.75" customHeight="1" x14ac:dyDescent="0.2">
      <c r="B20" s="32"/>
      <c r="C20" s="40"/>
      <c r="D20" s="40"/>
      <c r="E20" s="40"/>
      <c r="F20" s="41"/>
    </row>
    <row r="21" spans="2:6" ht="12.75" customHeight="1" x14ac:dyDescent="0.2">
      <c r="B21" s="32" t="s">
        <v>32</v>
      </c>
      <c r="C21" s="40" t="s">
        <v>43</v>
      </c>
      <c r="D21" s="40"/>
      <c r="E21" s="40"/>
      <c r="F21" s="41"/>
    </row>
    <row r="22" spans="2:6" s="12" customFormat="1" ht="51.75" thickBot="1" x14ac:dyDescent="0.25">
      <c r="B22" s="33" t="s">
        <v>11</v>
      </c>
      <c r="C22" s="42" t="s">
        <v>51</v>
      </c>
      <c r="D22" s="43"/>
      <c r="E22" s="43"/>
      <c r="F22" s="44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4" t="s">
        <v>33</v>
      </c>
    </row>
    <row r="26" spans="2:6" ht="12.75" customHeight="1" thickBot="1" x14ac:dyDescent="0.25"/>
    <row r="27" spans="2:6" ht="12.75" customHeight="1" thickTop="1" x14ac:dyDescent="0.2">
      <c r="B27" s="83" t="s">
        <v>12</v>
      </c>
      <c r="C27" s="37" t="s">
        <v>0</v>
      </c>
      <c r="D27" s="37"/>
      <c r="E27" s="37"/>
      <c r="F27" s="38"/>
    </row>
    <row r="28" spans="2:6" ht="12.75" customHeight="1" thickBot="1" x14ac:dyDescent="0.25">
      <c r="B28" s="84"/>
      <c r="C28" s="45" t="s">
        <v>50</v>
      </c>
      <c r="D28" s="46"/>
      <c r="E28" s="46"/>
      <c r="F28" s="47"/>
    </row>
    <row r="29" spans="2:6" ht="12.75" customHeight="1" thickTop="1" x14ac:dyDescent="0.2">
      <c r="B29" s="48"/>
      <c r="C29" s="49"/>
      <c r="D29" s="49"/>
      <c r="E29" s="49"/>
      <c r="F29" s="50"/>
    </row>
    <row r="30" spans="2:6" ht="12.75" customHeight="1" x14ac:dyDescent="0.2">
      <c r="B30" s="32" t="s">
        <v>48</v>
      </c>
      <c r="C30" s="40" t="s">
        <v>15</v>
      </c>
      <c r="D30" s="51"/>
      <c r="E30" s="51"/>
      <c r="F30" s="52"/>
    </row>
    <row r="31" spans="2:6" ht="13.5" customHeight="1" x14ac:dyDescent="0.2">
      <c r="B31" s="53"/>
      <c r="C31" s="40"/>
      <c r="D31" s="51"/>
      <c r="E31" s="51"/>
      <c r="F31" s="52"/>
    </row>
    <row r="32" spans="2:6" ht="12.75" customHeight="1" x14ac:dyDescent="0.2">
      <c r="B32" s="54"/>
      <c r="C32" s="51"/>
      <c r="D32" s="51"/>
      <c r="E32" s="51"/>
      <c r="F32" s="52"/>
    </row>
    <row r="33" spans="1:7" ht="12.75" customHeight="1" x14ac:dyDescent="0.2">
      <c r="B33" s="54"/>
      <c r="C33" s="51"/>
      <c r="D33" s="51"/>
      <c r="E33" s="51"/>
      <c r="F33" s="52"/>
    </row>
    <row r="34" spans="1:7" ht="12.75" customHeight="1" x14ac:dyDescent="0.2">
      <c r="B34" s="54"/>
      <c r="C34" s="51"/>
      <c r="D34" s="51"/>
      <c r="E34" s="51"/>
      <c r="F34" s="52"/>
    </row>
    <row r="35" spans="1:7" ht="12.75" customHeight="1" x14ac:dyDescent="0.2">
      <c r="B35" s="54"/>
      <c r="C35" s="51"/>
      <c r="D35" s="51"/>
      <c r="E35" s="51"/>
      <c r="F35" s="52"/>
    </row>
    <row r="36" spans="1:7" x14ac:dyDescent="0.2">
      <c r="B36" s="54"/>
      <c r="C36" s="51"/>
      <c r="D36" s="51"/>
      <c r="E36" s="51"/>
      <c r="F36" s="52"/>
    </row>
    <row r="37" spans="1:7" x14ac:dyDescent="0.2">
      <c r="B37" s="54"/>
      <c r="C37" s="51"/>
      <c r="D37" s="51"/>
      <c r="E37" s="51"/>
      <c r="F37" s="52"/>
    </row>
    <row r="38" spans="1:7" x14ac:dyDescent="0.2">
      <c r="B38" s="54"/>
      <c r="C38" s="51"/>
      <c r="D38" s="51"/>
      <c r="E38" s="51"/>
      <c r="F38" s="52"/>
    </row>
    <row r="39" spans="1:7" x14ac:dyDescent="0.2">
      <c r="B39" s="54"/>
      <c r="C39" s="51"/>
      <c r="D39" s="51"/>
      <c r="E39" s="51"/>
      <c r="F39" s="52"/>
    </row>
    <row r="40" spans="1:7" x14ac:dyDescent="0.2">
      <c r="B40" s="54"/>
      <c r="C40" s="51"/>
      <c r="D40" s="51"/>
      <c r="E40" s="51"/>
      <c r="F40" s="52"/>
    </row>
    <row r="41" spans="1:7" x14ac:dyDescent="0.2">
      <c r="B41" s="54"/>
      <c r="C41" s="51"/>
      <c r="D41" s="51"/>
      <c r="E41" s="51"/>
      <c r="F41" s="52"/>
    </row>
    <row r="42" spans="1:7" x14ac:dyDescent="0.2">
      <c r="B42" s="54"/>
      <c r="C42" s="51"/>
      <c r="D42" s="51"/>
      <c r="E42" s="51"/>
      <c r="F42" s="52"/>
    </row>
    <row r="43" spans="1:7" ht="12.75" customHeight="1" thickBot="1" x14ac:dyDescent="0.25">
      <c r="B43" s="55"/>
      <c r="C43" s="56"/>
      <c r="D43" s="56"/>
      <c r="E43" s="56"/>
      <c r="F43" s="57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3" t="s">
        <v>1</v>
      </c>
      <c r="C1" s="64"/>
      <c r="D1" s="64"/>
      <c r="E1" s="64"/>
      <c r="F1" s="64"/>
      <c r="G1" s="64"/>
      <c r="H1" s="64"/>
      <c r="I1" s="64"/>
      <c r="J1" s="65"/>
      <c r="K1" s="65"/>
      <c r="L1" s="65"/>
      <c r="M1" s="66"/>
    </row>
    <row r="2" spans="1:13" ht="30" customHeight="1" x14ac:dyDescent="0.4">
      <c r="B2" s="67"/>
      <c r="C2" s="68"/>
      <c r="D2" s="68"/>
      <c r="E2" s="68"/>
      <c r="F2" s="68"/>
      <c r="G2" s="68"/>
      <c r="H2" s="68"/>
      <c r="I2" s="68"/>
      <c r="J2" s="69"/>
      <c r="K2" s="69"/>
      <c r="L2" s="69"/>
      <c r="M2" s="70"/>
    </row>
    <row r="3" spans="1:13" ht="12.75" customHeight="1" x14ac:dyDescent="0.2">
      <c r="B3" s="71" t="s">
        <v>18</v>
      </c>
      <c r="C3" s="69"/>
      <c r="D3" s="24" t="str">
        <f>'Front Cover'!C61</f>
        <v>Bristol CC</v>
      </c>
      <c r="E3" s="24"/>
      <c r="F3" s="24"/>
      <c r="G3" s="24"/>
      <c r="H3" s="24"/>
      <c r="I3" s="24"/>
      <c r="J3" s="69"/>
      <c r="K3" s="69"/>
      <c r="L3" s="69"/>
      <c r="M3" s="70"/>
    </row>
    <row r="4" spans="1:13" ht="12.75" customHeight="1" x14ac:dyDescent="0.2">
      <c r="B4" s="71" t="s">
        <v>2</v>
      </c>
      <c r="C4" s="69"/>
      <c r="D4" s="24" t="str">
        <f>'Front Cover'!C62</f>
        <v>ID-0524-0183</v>
      </c>
      <c r="E4" s="24"/>
      <c r="F4" s="68"/>
      <c r="G4" s="68"/>
      <c r="H4" s="68"/>
      <c r="I4" s="68"/>
      <c r="J4" s="69"/>
      <c r="K4" s="69"/>
      <c r="L4" s="69"/>
      <c r="M4" s="70"/>
    </row>
    <row r="5" spans="1:13" s="4" customFormat="1" ht="12.75" customHeight="1" x14ac:dyDescent="0.2">
      <c r="B5" s="71" t="s">
        <v>28</v>
      </c>
      <c r="C5" s="69"/>
      <c r="D5" s="24" t="str">
        <f>'Front Cover'!C63</f>
        <v>Site 10b</v>
      </c>
      <c r="E5" s="24"/>
      <c r="F5" s="69"/>
      <c r="G5" s="69"/>
      <c r="H5" s="69"/>
      <c r="I5" s="69"/>
      <c r="J5" s="69"/>
      <c r="K5" s="69"/>
      <c r="L5" s="69"/>
      <c r="M5" s="70"/>
    </row>
    <row r="6" spans="1:13" s="4" customFormat="1" ht="12.75" customHeight="1" x14ac:dyDescent="0.2">
      <c r="B6" s="71" t="s">
        <v>27</v>
      </c>
      <c r="C6" s="69"/>
      <c r="D6" s="24" t="str">
        <f>'Front Cover'!C64</f>
        <v>A3029 Winterstoke Road NB</v>
      </c>
      <c r="E6" s="72"/>
      <c r="F6" s="69"/>
      <c r="G6" s="69"/>
      <c r="H6" s="69"/>
      <c r="I6" s="69"/>
      <c r="J6" s="69"/>
      <c r="K6" s="69"/>
      <c r="L6" s="69"/>
      <c r="M6" s="70"/>
    </row>
    <row r="7" spans="1:13" s="4" customFormat="1" ht="12.75" customHeight="1" x14ac:dyDescent="0.2">
      <c r="B7" s="71" t="s">
        <v>30</v>
      </c>
      <c r="C7" s="69"/>
      <c r="D7" s="24" t="str">
        <f>'Front Cover'!C65</f>
        <v>11.06.2024 and 12.06.2024</v>
      </c>
      <c r="E7" s="24"/>
      <c r="F7" s="69"/>
      <c r="G7" s="69"/>
      <c r="H7" s="69"/>
      <c r="I7" s="69"/>
      <c r="J7" s="69"/>
      <c r="K7" s="69"/>
      <c r="L7" s="69"/>
      <c r="M7" s="70"/>
    </row>
    <row r="8" spans="1:13" s="4" customFormat="1" ht="12.75" customHeight="1" x14ac:dyDescent="0.2">
      <c r="B8" s="71" t="s">
        <v>14</v>
      </c>
      <c r="C8" s="69"/>
      <c r="D8" s="24" t="str">
        <f>'Front Cover'!C66</f>
        <v>Boarding and Alighting</v>
      </c>
      <c r="E8" s="24"/>
      <c r="F8" s="69"/>
      <c r="G8" s="69"/>
      <c r="H8" s="69"/>
      <c r="I8" s="69"/>
      <c r="J8" s="69"/>
      <c r="K8" s="69"/>
      <c r="L8" s="69"/>
      <c r="M8" s="70"/>
    </row>
    <row r="9" spans="1:13" s="4" customFormat="1" ht="12.75" customHeight="1" thickBot="1" x14ac:dyDescent="0.25">
      <c r="B9" s="73"/>
      <c r="C9"/>
      <c r="D9" s="13"/>
      <c r="F9"/>
      <c r="G9"/>
      <c r="H9"/>
      <c r="I9"/>
      <c r="J9"/>
      <c r="K9"/>
      <c r="L9"/>
      <c r="M9" s="74"/>
    </row>
    <row r="10" spans="1:13" s="4" customFormat="1" ht="12.75" customHeight="1" thickBot="1" x14ac:dyDescent="0.25">
      <c r="B10" s="97" t="s">
        <v>19</v>
      </c>
      <c r="C10" s="97"/>
      <c r="D10" s="97"/>
      <c r="E10" s="97"/>
      <c r="F10" s="97" t="s">
        <v>20</v>
      </c>
      <c r="G10" s="97"/>
      <c r="H10" s="97"/>
      <c r="I10" s="97"/>
      <c r="J10" s="97" t="s">
        <v>21</v>
      </c>
      <c r="K10" s="97"/>
      <c r="L10" s="97"/>
      <c r="M10" s="97"/>
    </row>
    <row r="11" spans="1:13" s="4" customFormat="1" ht="12.75" customHeight="1" thickBot="1" x14ac:dyDescent="0.25">
      <c r="A11" s="17" t="s">
        <v>22</v>
      </c>
      <c r="B11" s="98">
        <v>51.437027999999998</v>
      </c>
      <c r="C11" s="98"/>
      <c r="D11" s="98"/>
      <c r="E11" s="98"/>
      <c r="F11" s="98">
        <v>-2.6207780000000001</v>
      </c>
      <c r="G11" s="98"/>
      <c r="H11" s="98"/>
      <c r="I11" s="98"/>
      <c r="J11" s="99" t="str">
        <f>HYPERLINK(A14,"Click Here")</f>
        <v>Click Here</v>
      </c>
      <c r="K11" s="98"/>
      <c r="L11" s="98"/>
      <c r="M11" s="98"/>
    </row>
    <row r="12" spans="1:13" s="4" customFormat="1" ht="12.75" customHeight="1" thickBot="1" x14ac:dyDescent="0.25">
      <c r="A12" s="17" t="str">
        <f>CONCATENATE(B11,",",F11)</f>
        <v>51.437028,-2.620778</v>
      </c>
      <c r="B12" s="85" t="s">
        <v>26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7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http://maps.google.co.uk/maps?hl=en&amp;safe=off&amp;q=51.437028,-2.620778&amp;cr=countryUK|countryGB&amp;um=1&amp;ie=UTF-8&amp;sa=N&amp;tab=wl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0" t="s">
        <v>34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2"/>
    </row>
    <row r="48" spans="2:13" s="8" customFormat="1" ht="12.75" customHeight="1" x14ac:dyDescent="0.2">
      <c r="B48" s="88" t="s">
        <v>53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90"/>
    </row>
    <row r="49" spans="2:13" ht="12.75" customHeight="1" x14ac:dyDescent="0.2">
      <c r="B49" s="91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3"/>
    </row>
    <row r="50" spans="2:13" ht="12.75" customHeight="1" x14ac:dyDescent="0.2">
      <c r="B50" s="91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3"/>
    </row>
    <row r="51" spans="2:13" ht="12.75" customHeight="1" x14ac:dyDescent="0.2">
      <c r="B51" s="91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3"/>
    </row>
    <row r="52" spans="2:13" ht="12.75" customHeight="1" x14ac:dyDescent="0.2">
      <c r="B52" s="91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3"/>
    </row>
    <row r="53" spans="2:13" ht="12.75" customHeight="1" x14ac:dyDescent="0.2">
      <c r="B53" s="91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3"/>
    </row>
    <row r="54" spans="2:13" ht="12.75" customHeight="1" x14ac:dyDescent="0.2">
      <c r="B54" s="91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3"/>
    </row>
    <row r="55" spans="2:13" ht="12.75" customHeight="1" x14ac:dyDescent="0.2">
      <c r="B55" s="91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3"/>
    </row>
    <row r="56" spans="2:13" ht="12.75" customHeight="1" thickBot="1" x14ac:dyDescent="0.25">
      <c r="B56" s="94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6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8" t="s">
        <v>1</v>
      </c>
      <c r="B1" s="58"/>
      <c r="C1" s="58"/>
      <c r="D1" s="58"/>
      <c r="E1" s="59"/>
      <c r="F1" s="59"/>
      <c r="G1" s="59"/>
    </row>
    <row r="2" spans="1:7" s="1" customFormat="1" ht="30" customHeight="1" x14ac:dyDescent="0.2">
      <c r="A2" s="60"/>
      <c r="B2" s="60"/>
      <c r="C2" s="60"/>
      <c r="D2" s="60"/>
      <c r="E2" s="59"/>
      <c r="F2" s="59"/>
      <c r="G2" s="59"/>
    </row>
    <row r="3" spans="1:7" s="1" customFormat="1" ht="12.75" customHeight="1" x14ac:dyDescent="0.2">
      <c r="A3" s="25" t="s">
        <v>18</v>
      </c>
      <c r="B3" s="61" t="str">
        <f>'Front Cover'!C61</f>
        <v>Bristol CC</v>
      </c>
      <c r="C3" s="61"/>
      <c r="D3" s="61"/>
      <c r="E3" s="75"/>
      <c r="F3" s="59"/>
      <c r="G3" s="59"/>
    </row>
    <row r="4" spans="1:7" s="1" customFormat="1" ht="12.75" customHeight="1" x14ac:dyDescent="0.2">
      <c r="A4" s="25" t="s">
        <v>2</v>
      </c>
      <c r="B4" s="61" t="str">
        <f>'Front Cover'!C62</f>
        <v>ID-0524-0183</v>
      </c>
      <c r="C4" s="61"/>
      <c r="D4" s="61"/>
      <c r="E4" s="75"/>
      <c r="F4" s="59"/>
      <c r="G4" s="59"/>
    </row>
    <row r="5" spans="1:7" s="1" customFormat="1" ht="12.75" customHeight="1" x14ac:dyDescent="0.2">
      <c r="A5" s="25" t="s">
        <v>28</v>
      </c>
      <c r="B5" s="61" t="str">
        <f>'Front Cover'!C63</f>
        <v>Site 10b</v>
      </c>
      <c r="C5" s="61"/>
      <c r="D5" s="61"/>
      <c r="E5" s="75"/>
      <c r="F5" s="59"/>
      <c r="G5" s="59"/>
    </row>
    <row r="6" spans="1:7" s="1" customFormat="1" ht="12.75" customHeight="1" x14ac:dyDescent="0.2">
      <c r="A6" s="25" t="s">
        <v>27</v>
      </c>
      <c r="B6" s="61" t="str">
        <f>'Front Cover'!C64</f>
        <v>A3029 Winterstoke Road NB</v>
      </c>
      <c r="C6" s="61"/>
      <c r="D6" s="61"/>
      <c r="E6" s="75"/>
      <c r="F6" s="59"/>
      <c r="G6" s="59"/>
    </row>
    <row r="7" spans="1:7" s="1" customFormat="1" ht="12.75" customHeight="1" x14ac:dyDescent="0.2">
      <c r="A7" s="25" t="s">
        <v>3</v>
      </c>
      <c r="B7" s="61" t="str">
        <f ca="1">LEFT(RIGHT(RIGHT(CELL("filename",$A$1),LEN(CELL("filename",$A$1))-FIND("]",CELL("filename",$A$1),1)),11),10)</f>
        <v>11.06.2024</v>
      </c>
      <c r="C7" s="61"/>
      <c r="D7" s="62" t="s">
        <v>16</v>
      </c>
      <c r="E7" s="61" t="str">
        <f>'QA &amp; Issue'!C14</f>
        <v>Robyn Short</v>
      </c>
      <c r="F7" s="75"/>
      <c r="G7" s="59"/>
    </row>
    <row r="8" spans="1:7" s="1" customFormat="1" ht="12.75" customHeight="1" x14ac:dyDescent="0.2">
      <c r="A8" s="25" t="s">
        <v>14</v>
      </c>
      <c r="B8" s="61" t="str">
        <f>'Front Cover'!C66</f>
        <v>Boarding and Alighting</v>
      </c>
      <c r="C8" s="61"/>
      <c r="D8" s="62" t="s">
        <v>17</v>
      </c>
      <c r="E8" s="61" t="str">
        <f>'QA &amp; Issue'!C16</f>
        <v>Luke Martin</v>
      </c>
      <c r="F8" s="75"/>
      <c r="G8" s="59"/>
    </row>
    <row r="9" spans="1:7" ht="12.75" customHeight="1" thickBot="1" x14ac:dyDescent="0.25">
      <c r="F9" s="20"/>
    </row>
    <row r="10" spans="1:7" ht="27" thickTop="1" thickBot="1" x14ac:dyDescent="0.25">
      <c r="A10" s="76" t="s">
        <v>35</v>
      </c>
      <c r="B10" s="76" t="s">
        <v>38</v>
      </c>
      <c r="C10" s="76" t="s">
        <v>39</v>
      </c>
      <c r="D10" s="76" t="s">
        <v>40</v>
      </c>
      <c r="E10" s="76" t="s">
        <v>36</v>
      </c>
      <c r="F10" s="76" t="s">
        <v>37</v>
      </c>
    </row>
    <row r="11" spans="1:7" ht="13.5" customHeight="1" thickTop="1" x14ac:dyDescent="0.2">
      <c r="A11" s="21">
        <v>0.34321759259259299</v>
      </c>
      <c r="B11" s="21">
        <v>0.34361111111111098</v>
      </c>
      <c r="C11" s="21">
        <f>B11-A11</f>
        <v>3.9351851851798791E-4</v>
      </c>
      <c r="D11" s="77" t="s">
        <v>54</v>
      </c>
      <c r="E11" s="19">
        <v>9</v>
      </c>
      <c r="F11" s="19">
        <v>0</v>
      </c>
    </row>
    <row r="12" spans="1:7" ht="13.5" customHeight="1" thickBot="1" x14ac:dyDescent="0.25">
      <c r="A12" s="22">
        <v>0.40356481481481499</v>
      </c>
      <c r="B12" s="21">
        <v>0.40372685185185198</v>
      </c>
      <c r="C12" s="21">
        <f t="shared" ref="C12" si="0">B12-A12</f>
        <v>1.6203703703698835E-4</v>
      </c>
      <c r="D12" s="109" t="s">
        <v>54</v>
      </c>
      <c r="E12" s="19">
        <v>0</v>
      </c>
      <c r="F12" s="19">
        <v>1</v>
      </c>
    </row>
    <row r="13" spans="1:7" ht="27" thickTop="1" thickBot="1" x14ac:dyDescent="0.25">
      <c r="A13" s="103" t="s">
        <v>31</v>
      </c>
      <c r="B13" s="104"/>
      <c r="C13" s="105"/>
      <c r="D13" s="78" t="s">
        <v>41</v>
      </c>
      <c r="E13" s="76" t="s">
        <v>36</v>
      </c>
      <c r="F13" s="76" t="s">
        <v>37</v>
      </c>
    </row>
    <row r="14" spans="1:7" ht="14.25" thickTop="1" thickBot="1" x14ac:dyDescent="0.25">
      <c r="A14" s="106"/>
      <c r="B14" s="107"/>
      <c r="C14" s="108"/>
      <c r="D14" s="79">
        <f>COUNTA(D11:D12)</f>
        <v>2</v>
      </c>
      <c r="E14" s="79">
        <f>SUM(E11:E12)</f>
        <v>9</v>
      </c>
      <c r="F14" s="80">
        <f>SUM(F11:F12)</f>
        <v>1</v>
      </c>
    </row>
    <row r="15" spans="1:7" ht="13.5" thickTop="1" x14ac:dyDescent="0.2"/>
  </sheetData>
  <sheetProtection selectLockedCells="1"/>
  <mergeCells count="1">
    <mergeCell ref="A13:C14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8" t="s">
        <v>1</v>
      </c>
      <c r="B1" s="58"/>
      <c r="C1" s="58"/>
      <c r="D1" s="58"/>
      <c r="E1" s="59"/>
      <c r="F1" s="59"/>
      <c r="G1" s="59"/>
    </row>
    <row r="2" spans="1:7" s="1" customFormat="1" ht="30" customHeight="1" x14ac:dyDescent="0.2">
      <c r="A2" s="60"/>
      <c r="B2" s="60"/>
      <c r="C2" s="60"/>
      <c r="D2" s="60"/>
      <c r="E2" s="59"/>
      <c r="F2" s="59"/>
      <c r="G2" s="59"/>
    </row>
    <row r="3" spans="1:7" s="1" customFormat="1" ht="12.75" customHeight="1" x14ac:dyDescent="0.2">
      <c r="A3" s="25" t="s">
        <v>18</v>
      </c>
      <c r="B3" s="61" t="str">
        <f>'Front Cover'!C61</f>
        <v>Bristol CC</v>
      </c>
      <c r="C3" s="61"/>
      <c r="D3" s="61"/>
      <c r="E3" s="75"/>
      <c r="F3" s="59"/>
      <c r="G3" s="59"/>
    </row>
    <row r="4" spans="1:7" s="1" customFormat="1" ht="12.75" customHeight="1" x14ac:dyDescent="0.2">
      <c r="A4" s="25" t="s">
        <v>2</v>
      </c>
      <c r="B4" s="61" t="str">
        <f>'Front Cover'!C62</f>
        <v>ID-0524-0183</v>
      </c>
      <c r="C4" s="61"/>
      <c r="D4" s="61"/>
      <c r="E4" s="75"/>
      <c r="F4" s="59"/>
      <c r="G4" s="59"/>
    </row>
    <row r="5" spans="1:7" s="1" customFormat="1" ht="12.75" customHeight="1" x14ac:dyDescent="0.2">
      <c r="A5" s="25" t="s">
        <v>28</v>
      </c>
      <c r="B5" s="61" t="str">
        <f>'Front Cover'!C63</f>
        <v>Site 10b</v>
      </c>
      <c r="C5" s="61"/>
      <c r="D5" s="61"/>
      <c r="E5" s="75"/>
      <c r="F5" s="59"/>
      <c r="G5" s="59"/>
    </row>
    <row r="6" spans="1:7" s="1" customFormat="1" ht="12.75" customHeight="1" x14ac:dyDescent="0.2">
      <c r="A6" s="25" t="s">
        <v>27</v>
      </c>
      <c r="B6" s="61" t="str">
        <f>'Front Cover'!C64</f>
        <v>A3029 Winterstoke Road NB</v>
      </c>
      <c r="C6" s="61"/>
      <c r="D6" s="61"/>
      <c r="E6" s="75"/>
      <c r="F6" s="59"/>
      <c r="G6" s="59"/>
    </row>
    <row r="7" spans="1:7" s="1" customFormat="1" ht="12.75" customHeight="1" x14ac:dyDescent="0.2">
      <c r="A7" s="25" t="s">
        <v>3</v>
      </c>
      <c r="B7" s="61" t="str">
        <f ca="1">LEFT(RIGHT(RIGHT(CELL("filename",$A$1),LEN(CELL("filename",$A$1))-FIND("]",CELL("filename",$A$1),1)),11),10)</f>
        <v>12.06.2024</v>
      </c>
      <c r="C7" s="61"/>
      <c r="D7" s="62" t="s">
        <v>16</v>
      </c>
      <c r="E7" s="61" t="str">
        <f>'QA &amp; Issue'!C14</f>
        <v>Robyn Short</v>
      </c>
      <c r="F7" s="75"/>
      <c r="G7" s="59"/>
    </row>
    <row r="8" spans="1:7" s="1" customFormat="1" ht="12.75" customHeight="1" x14ac:dyDescent="0.2">
      <c r="A8" s="25" t="s">
        <v>14</v>
      </c>
      <c r="B8" s="61" t="str">
        <f>'Front Cover'!C66</f>
        <v>Boarding and Alighting</v>
      </c>
      <c r="C8" s="61"/>
      <c r="D8" s="62" t="s">
        <v>17</v>
      </c>
      <c r="E8" s="61" t="str">
        <f>'QA &amp; Issue'!C16</f>
        <v>Luke Martin</v>
      </c>
      <c r="F8" s="75"/>
      <c r="G8" s="59"/>
    </row>
    <row r="9" spans="1:7" ht="12.75" customHeight="1" thickBot="1" x14ac:dyDescent="0.25">
      <c r="F9" s="20"/>
    </row>
    <row r="10" spans="1:7" ht="27" thickTop="1" thickBot="1" x14ac:dyDescent="0.25">
      <c r="A10" s="76" t="s">
        <v>35</v>
      </c>
      <c r="B10" s="76" t="s">
        <v>38</v>
      </c>
      <c r="C10" s="76" t="s">
        <v>39</v>
      </c>
      <c r="D10" s="76" t="s">
        <v>40</v>
      </c>
      <c r="E10" s="76" t="s">
        <v>36</v>
      </c>
      <c r="F10" s="76" t="s">
        <v>37</v>
      </c>
    </row>
    <row r="11" spans="1:7" ht="13.5" customHeight="1" thickTop="1" thickBot="1" x14ac:dyDescent="0.25">
      <c r="A11" s="21">
        <v>0.34185185185185202</v>
      </c>
      <c r="B11" s="21">
        <v>0.34233796296296298</v>
      </c>
      <c r="C11" s="21">
        <f>B11-A11</f>
        <v>4.8611111111096506E-4</v>
      </c>
      <c r="D11" s="110" t="s">
        <v>54</v>
      </c>
      <c r="E11" s="19">
        <v>10</v>
      </c>
      <c r="F11" s="19">
        <v>0</v>
      </c>
    </row>
    <row r="12" spans="1:7" ht="27" thickTop="1" thickBot="1" x14ac:dyDescent="0.25">
      <c r="A12" s="103" t="s">
        <v>31</v>
      </c>
      <c r="B12" s="104"/>
      <c r="C12" s="105"/>
      <c r="D12" s="78" t="s">
        <v>41</v>
      </c>
      <c r="E12" s="76" t="s">
        <v>36</v>
      </c>
      <c r="F12" s="76" t="s">
        <v>37</v>
      </c>
    </row>
    <row r="13" spans="1:7" ht="14.25" thickTop="1" thickBot="1" x14ac:dyDescent="0.25">
      <c r="A13" s="106"/>
      <c r="B13" s="107"/>
      <c r="C13" s="108"/>
      <c r="D13" s="79">
        <f>COUNTA(D11:D11)</f>
        <v>1</v>
      </c>
      <c r="E13" s="79">
        <f>SUM(E11:E11)</f>
        <v>10</v>
      </c>
      <c r="F13" s="80">
        <f>SUM(F11:F11)</f>
        <v>0</v>
      </c>
    </row>
    <row r="14" spans="1:7" ht="13.5" thickTop="1" x14ac:dyDescent="0.2"/>
  </sheetData>
  <sheetProtection selectLockedCells="1"/>
  <mergeCells count="1">
    <mergeCell ref="A12:C1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Z4CVE5RHX6FZ-1932547745-1639</_dlc_DocId>
    <_dlc_DocIdUrl xmlns="d373b4a9-5e9c-4a91-95b1-33b421fa774e">
      <Url>https://bristolcouncil.sharepoint.com/sites/fram-data/_layouts/15/DocIdRedir.aspx?ID=Z4CVE5RHX6FZ-1932547745-1639</Url>
      <Description>Z4CVE5RHX6FZ-1932547745-1639</Description>
    </_dlc_DocIdUrl>
  </documentManagement>
</p:properties>
</file>

<file path=customXml/itemProps1.xml><?xml version="1.0" encoding="utf-8"?>
<ds:datastoreItem xmlns:ds="http://schemas.openxmlformats.org/officeDocument/2006/customXml" ds:itemID="{90EDAEC4-BE0E-4381-89D0-6121D5C26E23}"/>
</file>

<file path=customXml/itemProps2.xml><?xml version="1.0" encoding="utf-8"?>
<ds:datastoreItem xmlns:ds="http://schemas.openxmlformats.org/officeDocument/2006/customXml" ds:itemID="{D909CB90-33E8-474B-8B25-C2F83728747B}"/>
</file>

<file path=customXml/itemProps3.xml><?xml version="1.0" encoding="utf-8"?>
<ds:datastoreItem xmlns:ds="http://schemas.openxmlformats.org/officeDocument/2006/customXml" ds:itemID="{EB222987-F280-45C9-8D6C-BD92EF7D9394}"/>
</file>

<file path=customXml/itemProps4.xml><?xml version="1.0" encoding="utf-8"?>
<ds:datastoreItem xmlns:ds="http://schemas.openxmlformats.org/officeDocument/2006/customXml" ds:itemID="{5D290346-60B6-410A-A796-745989784ED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41cfdfbb-d11a-42c5-850b-6375944979b1</vt:lpwstr>
  </property>
</Properties>
</file>